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3AA27DF8-16E4-4F1F-A53C-5A786A86FB87}" xr6:coauthVersionLast="46" xr6:coauthVersionMax="47" xr10:uidLastSave="{00000000-0000-0000-0000-000000000000}"/>
  <bookViews>
    <workbookView xWindow="-120" yWindow="-120" windowWidth="29040" windowHeight="17640" xr2:uid="{72D0020B-DD6C-47F6-915C-F8B57DDCF9A6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16" i="1"/>
  <c r="G29" i="1" s="1"/>
  <c r="G30" i="1" l="1"/>
  <c r="G31" i="1" s="1"/>
</calcChain>
</file>

<file path=xl/sharedStrings.xml><?xml version="1.0" encoding="utf-8"?>
<sst xmlns="http://schemas.openxmlformats.org/spreadsheetml/2006/main" count="72" uniqueCount="54">
  <si>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</si>
  <si>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</si>
  <si>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</si>
  <si>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</si>
  <si>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</si>
  <si>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</si>
  <si>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</si>
  <si>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</si>
  <si>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</si>
  <si>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</si>
  <si>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</si>
  <si>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</si>
  <si>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</si>
  <si>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Žiniaraštis             5 Mokyklos valygklos remonto darbai</t>
  </si>
  <si>
    <t>2025.05.24</t>
  </si>
  <si>
    <t xml:space="preserve">Kaina  EUR       </t>
  </si>
  <si>
    <t xml:space="preserve">   1</t>
  </si>
  <si>
    <t>20 mm storio cementinis išlyginamasis sluoksnis</t>
  </si>
  <si>
    <t>100m2</t>
  </si>
  <si>
    <t xml:space="preserve">   2</t>
  </si>
  <si>
    <t>Lietų grindų epoksidinės dervos pagrindu įrengimas ant betoninių grindų  k8=1.09</t>
  </si>
  <si>
    <t xml:space="preserve">   3</t>
  </si>
  <si>
    <t>Sienų apdaila gipso kartono plokštėmis, klijuojant ir užtaisant siūles bei aptaisant angokraščius</t>
  </si>
  <si>
    <t xml:space="preserve">   4</t>
  </si>
  <si>
    <t>Aliuminio arba plastiko langų blokų su varstomomis sąvaromis montavimas mūrinėse sienose , kai langų blokų plotas daugiau 3 m2</t>
  </si>
  <si>
    <t>m2</t>
  </si>
  <si>
    <t xml:space="preserve">   5</t>
  </si>
  <si>
    <t>Gipskartonio plokščių sienų siūlių glaistymas be armavimo , užpildant siūles ir glaistant vienu sluoksniu (100 m2 gipskartonio plokščių)</t>
  </si>
  <si>
    <t xml:space="preserve">   6</t>
  </si>
  <si>
    <t>Vidaus paviršių gerasis dažymas emulsiniais dažais, paruošiant paviršių dažymui</t>
  </si>
  <si>
    <t xml:space="preserve">   7</t>
  </si>
  <si>
    <t>Medinių karkas. sienų įrengimas ir šiltinimas, apt. vidų gipso kart.pl.,o išorę medine dailyl.(100m2 sienos be angų)</t>
  </si>
  <si>
    <t xml:space="preserve">   8</t>
  </si>
  <si>
    <t xml:space="preserve">   9</t>
  </si>
  <si>
    <t>Vidaus paviršių gerasis dažymas emulsiniais dažais, paruošiant paviršių dažymui (gipsas virš stiklinės pertvaros, abi pusės)</t>
  </si>
  <si>
    <t xml:space="preserve">  10</t>
  </si>
  <si>
    <t>Akustinių pakabinamų lubų įrengimas, kai metalo konstrukcja "Armstrong" firmos, o plokštės firmos "Colotex"  k8=1.03</t>
  </si>
  <si>
    <t xml:space="preserve">  11</t>
  </si>
  <si>
    <t>Gruntuotų betoninių ir tinkuotų paviršių dažymas dažais (kolonos)</t>
  </si>
  <si>
    <t xml:space="preserve">  12</t>
  </si>
  <si>
    <t>Šviestuvų keitimas + elektros darbai</t>
  </si>
  <si>
    <t>vnt.</t>
  </si>
  <si>
    <t xml:space="preserve">  13</t>
  </si>
  <si>
    <t>Statybinių šiukšlių išvežimas 10 km atstumu automobiliais-savivarčiais, pakraunant rankiniu būdu</t>
  </si>
  <si>
    <t>t</t>
  </si>
  <si>
    <t xml:space="preserve">                                                                      </t>
  </si>
  <si>
    <t xml:space="preserve">Suma žiniaraščiui       </t>
  </si>
  <si>
    <t>DARBŲ  KIEKIŲ  ŽINIARAŠTIS</t>
  </si>
  <si>
    <t>Valgyklos remonto darbai</t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</si>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</sst>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</numFmts>
  <fonts count="2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2" fillId="0" borderId="6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center"/>
    </xf>
    <xf numFmtId="49" fontId="9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168" fontId="13" fillId="0" borderId="6" xfId="0" applyNumberFormat="1" applyFont="1" applyBorder="1" applyAlignment="1">
      <alignment horizontal="right" vertical="top"/>
    </xf>
    <xf numFmtId="2" fontId="13" fillId="0" borderId="6" xfId="0" applyNumberFormat="1" applyFont="1" applyBorder="1" applyAlignment="1">
      <alignment horizontal="right" vertical="top"/>
    </xf>
    <xf numFmtId="164" fontId="13" fillId="0" borderId="6" xfId="0" applyNumberFormat="1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9" fontId="18" fillId="0" borderId="6" xfId="0" applyNumberFormat="1" applyFont="1" applyBorder="1" applyAlignment="1" applyProtection="1">
      <alignment vertical="top"/>
      <protection locked="0"/>
    </xf>
    <xf numFmtId="0" fontId="19" fillId="0" borderId="0" xfId="0" applyFont="1" applyAlignment="1">
      <alignment horizontal="left" wrapText="1"/>
    </xf>
    <xf numFmtId="165" fontId="2" fillId="0" borderId="2" xfId="0" applyNumberFormat="1" applyFont="1" applyBorder="1" applyAlignment="1">
      <alignment horizontal="center" vertical="top" wrapText="1"/>
    </xf>
    <xf numFmtId="2" fontId="13" fillId="0" borderId="6" xfId="0" applyNumberFormat="1" applyFont="1" applyBorder="1" applyAlignment="1" applyProtection="1">
      <alignment horizontal="right" vertical="top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7F69-FF6E-4F96-BF98-ECCE0332B846}">
  <sheetPr codeName="Sheet1"/>
  <dimension ref="A1:K101"/>
  <sheetViews>
    <sheetView tabSelected="1" workbookViewId="0">
      <selection activeCell="F16" sqref="F16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7" t="s">
        <v>47</v>
      </c>
      <c r="E2"/>
      <c r="F2"/>
      <c r="G2"/>
      <c r="H2"/>
    </row>
    <row r="3" spans="1:11" ht="13.5" customHeight="1">
      <c r="A3"/>
      <c r="B3"/>
      <c r="C3"/>
      <c r="D3" s="18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4" t="s">
        <v>11</v>
      </c>
      <c r="B5" s="25"/>
      <c r="C5" s="25"/>
      <c r="D5" s="25"/>
      <c r="E5" s="25"/>
      <c r="F5" s="25"/>
      <c r="G5" s="25"/>
      <c r="H5"/>
    </row>
    <row r="6" spans="1:11" ht="13.5" customHeight="1">
      <c r="A6" s="25"/>
      <c r="B6" s="25"/>
      <c r="C6" s="25"/>
      <c r="D6" s="25"/>
      <c r="E6" s="25"/>
      <c r="F6" s="25"/>
      <c r="G6" s="25"/>
      <c r="H6"/>
    </row>
    <row r="7" spans="1:11" ht="13.5" customHeight="1">
      <c r="A7" s="24" t="s">
        <v>12</v>
      </c>
      <c r="B7" s="25"/>
      <c r="C7" s="25"/>
      <c r="D7" s="25"/>
      <c r="E7" s="25"/>
      <c r="F7" s="25"/>
      <c r="G7" s="25"/>
      <c r="H7"/>
    </row>
    <row r="8" spans="1:11" ht="13.5" customHeight="1">
      <c r="A8" s="25"/>
      <c r="B8" s="25"/>
      <c r="C8" s="25"/>
      <c r="D8" s="25"/>
      <c r="E8" s="25"/>
      <c r="F8" s="25"/>
      <c r="G8" s="25"/>
      <c r="H8"/>
    </row>
    <row r="9" spans="1:11" ht="13.5" customHeight="1">
      <c r="A9" s="24" t="s">
        <v>13</v>
      </c>
      <c r="B9" s="25"/>
      <c r="C9" s="25"/>
      <c r="D9" s="25"/>
      <c r="E9" s="25"/>
      <c r="F9" s="25"/>
      <c r="G9" s="25"/>
      <c r="H9"/>
    </row>
    <row r="10" spans="1:11" ht="13.5" customHeight="1">
      <c r="A10" s="25"/>
      <c r="B10" s="25"/>
      <c r="C10" s="25"/>
      <c r="D10" s="25"/>
      <c r="E10" s="25"/>
      <c r="F10" s="25"/>
      <c r="G10" s="25"/>
      <c r="H10"/>
    </row>
    <row r="11" spans="1:11">
      <c r="A11" s="15"/>
      <c r="B11" s="20" t="s">
        <v>14</v>
      </c>
      <c r="C11" s="5"/>
      <c r="D11" s="5"/>
      <c r="E11" s="19" t="s">
        <v>46</v>
      </c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26" t="s">
        <v>4</v>
      </c>
      <c r="F12" s="28" t="s">
        <v>15</v>
      </c>
      <c r="G12" s="29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27"/>
      <c r="F13" s="47" t="s">
        <v>53</v>
      </c>
      <c r="G13" s="16" t="s">
        <v>9</v>
      </c>
    </row>
    <row r="14" spans="1:11">
      <c r="A14" s="30"/>
      <c r="B14" s="30" t="s">
        <v>16</v>
      </c>
      <c r="C14" s="31" t="s">
        <v>48</v>
      </c>
      <c r="D14" s="32"/>
      <c r="E14" s="32"/>
      <c r="F14" s="32"/>
      <c r="G14" s="32"/>
      <c r="I14" s="4"/>
      <c r="J14" s="4"/>
      <c r="K14" s="4"/>
    </row>
    <row r="15" spans="1:11">
      <c r="A15" s="33"/>
      <c r="B15" s="33"/>
      <c r="C15" s="32"/>
      <c r="D15" s="32"/>
      <c r="E15" s="32"/>
      <c r="F15" s="32"/>
      <c r="G15" s="32"/>
      <c r="I15" s="4"/>
      <c r="J15" s="4"/>
      <c r="K15" s="4"/>
    </row>
    <row r="16" spans="1:11" ht="24">
      <c r="A16" s="34" t="s">
        <v>16</v>
      </c>
      <c r="B16" s="35"/>
      <c r="C16" s="36" t="s">
        <v>17</v>
      </c>
      <c r="D16" s="37" t="s">
        <v>18</v>
      </c>
      <c r="E16" s="38">
        <v>2.1</v>
      </c>
      <c r="F16" s="48"/>
      <c r="G16" s="39">
        <f>ROUND(E16*F16,2)</f>
        <v>0</v>
      </c>
      <c r="I16" s="21"/>
      <c r="J16" s="4"/>
      <c r="K16" s="4"/>
    </row>
    <row r="17" spans="1:11" ht="24">
      <c r="A17" s="34" t="s">
        <v>19</v>
      </c>
      <c r="B17" s="35"/>
      <c r="C17" s="36" t="s">
        <v>20</v>
      </c>
      <c r="D17" s="37" t="s">
        <v>18</v>
      </c>
      <c r="E17" s="38">
        <v>2.1</v>
      </c>
      <c r="F17" s="48"/>
      <c r="G17" s="39">
        <f t="shared" ref="G17:G28" si="0">ROUND(E17*F17,2)</f>
        <v>0</v>
      </c>
      <c r="I17" s="21"/>
      <c r="J17" s="4"/>
      <c r="K17" s="4"/>
    </row>
    <row r="18" spans="1:11" ht="36">
      <c r="A18" s="34" t="s">
        <v>21</v>
      </c>
      <c r="B18" s="35"/>
      <c r="C18" s="36" t="s">
        <v>22</v>
      </c>
      <c r="D18" s="37" t="s">
        <v>18</v>
      </c>
      <c r="E18" s="38">
        <v>0.8</v>
      </c>
      <c r="F18" s="48"/>
      <c r="G18" s="39">
        <f t="shared" si="0"/>
        <v>0</v>
      </c>
      <c r="I18" s="21"/>
      <c r="J18" s="4"/>
      <c r="K18" s="4"/>
    </row>
    <row r="19" spans="1:11" ht="48">
      <c r="A19" s="34" t="s">
        <v>23</v>
      </c>
      <c r="B19" s="35"/>
      <c r="C19" s="36" t="s">
        <v>24</v>
      </c>
      <c r="D19" s="37" t="s">
        <v>25</v>
      </c>
      <c r="E19" s="38">
        <v>29.29</v>
      </c>
      <c r="F19" s="48"/>
      <c r="G19" s="39">
        <f t="shared" si="0"/>
        <v>0</v>
      </c>
      <c r="I19" s="21"/>
      <c r="J19" s="4"/>
      <c r="K19" s="4"/>
    </row>
    <row r="20" spans="1:11" ht="48">
      <c r="A20" s="34" t="s">
        <v>26</v>
      </c>
      <c r="B20" s="35"/>
      <c r="C20" s="36" t="s">
        <v>27</v>
      </c>
      <c r="D20" s="37" t="s">
        <v>18</v>
      </c>
      <c r="E20" s="38">
        <v>0.8</v>
      </c>
      <c r="F20" s="48"/>
      <c r="G20" s="39">
        <f t="shared" si="0"/>
        <v>0</v>
      </c>
      <c r="I20" s="22"/>
    </row>
    <row r="21" spans="1:11" ht="36">
      <c r="A21" s="34" t="s">
        <v>28</v>
      </c>
      <c r="B21" s="35"/>
      <c r="C21" s="36" t="s">
        <v>29</v>
      </c>
      <c r="D21" s="37" t="s">
        <v>18</v>
      </c>
      <c r="E21" s="38">
        <v>0.8</v>
      </c>
      <c r="F21" s="48"/>
      <c r="G21" s="39">
        <f t="shared" si="0"/>
        <v>0</v>
      </c>
      <c r="I21" s="22"/>
    </row>
    <row r="22" spans="1:11" ht="36">
      <c r="A22" s="34" t="s">
        <v>30</v>
      </c>
      <c r="B22" s="35"/>
      <c r="C22" s="36" t="s">
        <v>31</v>
      </c>
      <c r="D22" s="37" t="s">
        <v>18</v>
      </c>
      <c r="E22" s="38">
        <v>9.0899999999999995E-2</v>
      </c>
      <c r="F22" s="48"/>
      <c r="G22" s="39">
        <f t="shared" si="0"/>
        <v>0</v>
      </c>
      <c r="I22" s="22"/>
    </row>
    <row r="23" spans="1:11" ht="48">
      <c r="A23" s="34" t="s">
        <v>32</v>
      </c>
      <c r="B23" s="35"/>
      <c r="C23" s="36" t="s">
        <v>27</v>
      </c>
      <c r="D23" s="37" t="s">
        <v>18</v>
      </c>
      <c r="E23" s="38">
        <v>9.0899999999999995E-2</v>
      </c>
      <c r="F23" s="48"/>
      <c r="G23" s="39">
        <f t="shared" si="0"/>
        <v>0</v>
      </c>
      <c r="I23" s="22"/>
    </row>
    <row r="24" spans="1:11" ht="48">
      <c r="A24" s="34" t="s">
        <v>33</v>
      </c>
      <c r="B24" s="35"/>
      <c r="C24" s="36" t="s">
        <v>34</v>
      </c>
      <c r="D24" s="37" t="s">
        <v>18</v>
      </c>
      <c r="E24" s="38">
        <v>0.18179999999999999</v>
      </c>
      <c r="F24" s="48"/>
      <c r="G24" s="39">
        <f t="shared" si="0"/>
        <v>0</v>
      </c>
      <c r="I24" s="22"/>
    </row>
    <row r="25" spans="1:11" ht="36">
      <c r="A25" s="34" t="s">
        <v>35</v>
      </c>
      <c r="B25" s="35"/>
      <c r="C25" s="36" t="s">
        <v>36</v>
      </c>
      <c r="D25" s="37" t="s">
        <v>25</v>
      </c>
      <c r="E25" s="38">
        <v>210</v>
      </c>
      <c r="F25" s="48"/>
      <c r="G25" s="39">
        <f t="shared" si="0"/>
        <v>0</v>
      </c>
      <c r="I25" s="22"/>
    </row>
    <row r="26" spans="1:11" ht="24">
      <c r="A26" s="34" t="s">
        <v>37</v>
      </c>
      <c r="B26" s="35"/>
      <c r="C26" s="36" t="s">
        <v>38</v>
      </c>
      <c r="D26" s="37" t="s">
        <v>18</v>
      </c>
      <c r="E26" s="38">
        <v>0.12959999999999999</v>
      </c>
      <c r="F26" s="48"/>
      <c r="G26" s="39">
        <f t="shared" si="0"/>
        <v>0</v>
      </c>
      <c r="I26" s="22"/>
    </row>
    <row r="27" spans="1:11" ht="15.75">
      <c r="A27" s="34" t="s">
        <v>39</v>
      </c>
      <c r="B27" s="35"/>
      <c r="C27" s="36" t="s">
        <v>40</v>
      </c>
      <c r="D27" s="37" t="s">
        <v>41</v>
      </c>
      <c r="E27" s="38">
        <v>10</v>
      </c>
      <c r="F27" s="48"/>
      <c r="G27" s="39">
        <f t="shared" si="0"/>
        <v>0</v>
      </c>
      <c r="I27" s="22"/>
    </row>
    <row r="28" spans="1:11" ht="36">
      <c r="A28" s="34" t="s">
        <v>42</v>
      </c>
      <c r="B28" s="35"/>
      <c r="C28" s="36" t="s">
        <v>43</v>
      </c>
      <c r="D28" s="37" t="s">
        <v>44</v>
      </c>
      <c r="E28" s="38">
        <v>5</v>
      </c>
      <c r="F28" s="48"/>
      <c r="G28" s="39">
        <f t="shared" si="0"/>
        <v>0</v>
      </c>
      <c r="I28" s="22"/>
    </row>
    <row r="29" spans="1:11" ht="15">
      <c r="A29" s="33"/>
      <c r="B29" s="33"/>
      <c r="C29" s="41" t="s">
        <v>49</v>
      </c>
      <c r="D29" s="42"/>
      <c r="E29" s="42"/>
      <c r="F29" s="40"/>
      <c r="G29" s="39">
        <f>SUM(G16:G28)</f>
        <v>0</v>
      </c>
    </row>
    <row r="30" spans="1:11">
      <c r="A30" s="33"/>
      <c r="B30" s="33"/>
      <c r="C30" s="43" t="s">
        <v>50</v>
      </c>
      <c r="D30" s="44"/>
      <c r="E30" s="44"/>
      <c r="F30" s="45">
        <v>0.21</v>
      </c>
      <c r="G30" s="39">
        <f>ROUND(G29*F30,2)</f>
        <v>0</v>
      </c>
    </row>
    <row r="31" spans="1:11" ht="15">
      <c r="A31" s="33"/>
      <c r="B31" s="33"/>
      <c r="C31" s="41" t="s">
        <v>51</v>
      </c>
      <c r="D31" s="42"/>
      <c r="E31" s="42"/>
      <c r="F31" s="40"/>
      <c r="G31" s="39">
        <f>SUM(G29,G30)</f>
        <v>0</v>
      </c>
    </row>
    <row r="32" spans="1:11">
      <c r="A32" s="14"/>
      <c r="B32" s="14"/>
    </row>
    <row r="33" spans="1:7">
      <c r="A33" s="14"/>
      <c r="B33" s="14"/>
    </row>
    <row r="34" spans="1:7" ht="28.5" customHeight="1">
      <c r="A34" s="14"/>
      <c r="B34" s="46" t="s">
        <v>52</v>
      </c>
      <c r="C34" s="46"/>
      <c r="D34" s="46"/>
      <c r="E34" s="46"/>
      <c r="F34" s="46"/>
      <c r="G34" s="46"/>
    </row>
    <row r="35" spans="1:7">
      <c r="A35" s="14"/>
      <c r="B35" s="23"/>
      <c r="C35" s="23"/>
      <c r="D35" s="23"/>
      <c r="E35" s="23"/>
      <c r="F35" s="23"/>
      <c r="G35" s="23"/>
    </row>
    <row r="36" spans="1:7">
      <c r="A36" s="14"/>
      <c r="B36" s="14"/>
    </row>
    <row r="37" spans="1:7">
      <c r="A37" s="14"/>
      <c r="B37" s="23"/>
      <c r="C37" s="23"/>
      <c r="D37" s="23"/>
      <c r="E37" s="23"/>
      <c r="F37" s="23"/>
      <c r="G37" s="23"/>
    </row>
    <row r="38" spans="1:7">
      <c r="A38" s="14"/>
      <c r="B38" s="23"/>
      <c r="C38" s="23"/>
      <c r="D38" s="23"/>
      <c r="E38" s="23"/>
      <c r="F38" s="23"/>
      <c r="G38" s="23"/>
    </row>
    <row r="39" spans="1:7">
      <c r="A39" s="14"/>
      <c r="B39" s="23" t="s">
        <v>45</v>
      </c>
      <c r="C39" s="23"/>
      <c r="D39" s="23"/>
      <c r="E39" s="23"/>
      <c r="F39" s="23"/>
      <c r="G39" s="23"/>
    </row>
    <row r="40" spans="1:7">
      <c r="A40" s="14"/>
      <c r="B40" s="23" t="s">
        <v>45</v>
      </c>
      <c r="C40" s="23"/>
      <c r="D40" s="23"/>
      <c r="E40" s="23"/>
      <c r="F40" s="23"/>
      <c r="G40" s="23"/>
    </row>
    <row r="41" spans="1:7">
      <c r="A41" s="14"/>
      <c r="B41" s="23" t="s">
        <v>45</v>
      </c>
      <c r="C41" s="23"/>
      <c r="D41" s="23"/>
      <c r="E41" s="23"/>
      <c r="F41" s="23"/>
      <c r="G41" s="23"/>
    </row>
    <row r="42" spans="1:7">
      <c r="A42" s="14"/>
      <c r="B42" s="23" t="s">
        <v>45</v>
      </c>
      <c r="C42" s="23"/>
      <c r="D42" s="23"/>
      <c r="E42" s="23"/>
      <c r="F42" s="23"/>
      <c r="G42" s="23"/>
    </row>
    <row r="43" spans="1:7">
      <c r="A43" s="14"/>
      <c r="B43" s="23" t="s">
        <v>45</v>
      </c>
      <c r="C43" s="23"/>
      <c r="D43" s="23"/>
      <c r="E43" s="23"/>
      <c r="F43" s="23"/>
      <c r="G43" s="23"/>
    </row>
    <row r="44" spans="1:7">
      <c r="A44" s="14"/>
      <c r="B44" s="23" t="s">
        <v>45</v>
      </c>
      <c r="C44" s="23"/>
      <c r="D44" s="23"/>
      <c r="E44" s="23"/>
      <c r="F44" s="23"/>
      <c r="G44" s="23"/>
    </row>
    <row r="45" spans="1:7">
      <c r="A45" s="14"/>
      <c r="B45" s="23" t="s">
        <v>45</v>
      </c>
      <c r="C45" s="23"/>
      <c r="D45" s="23"/>
      <c r="E45" s="23"/>
      <c r="F45" s="23"/>
      <c r="G45" s="23"/>
    </row>
    <row r="46" spans="1:7">
      <c r="A46" s="14"/>
      <c r="B46" s="23" t="s">
        <v>45</v>
      </c>
      <c r="C46" s="23"/>
      <c r="D46" s="23"/>
      <c r="E46" s="23"/>
      <c r="F46" s="23"/>
      <c r="G46" s="23"/>
    </row>
    <row r="47" spans="1:7">
      <c r="A47" s="14"/>
      <c r="B47" s="14"/>
    </row>
    <row r="48" spans="1:7">
      <c r="A48" s="14"/>
      <c r="B48" s="14"/>
    </row>
    <row r="49" spans="1:2">
      <c r="A49" s="14"/>
      <c r="B49" s="14"/>
    </row>
    <row r="50" spans="1:2">
      <c r="A50" s="14"/>
      <c r="B50" s="14"/>
    </row>
    <row r="51" spans="1:2">
      <c r="A51" s="14"/>
      <c r="B51" s="14"/>
    </row>
    <row r="52" spans="1:2">
      <c r="A52" s="14"/>
      <c r="B52" s="14"/>
    </row>
    <row r="53" spans="1:2">
      <c r="A53" s="14"/>
      <c r="B53" s="14"/>
    </row>
    <row r="54" spans="1:2">
      <c r="A54" s="14"/>
      <c r="B54" s="14"/>
    </row>
    <row r="55" spans="1:2">
      <c r="A55" s="14"/>
      <c r="B55" s="14"/>
    </row>
    <row r="56" spans="1:2">
      <c r="A56" s="14"/>
      <c r="B56" s="14"/>
    </row>
    <row r="57" spans="1:2">
      <c r="A57" s="14"/>
      <c r="B57" s="14"/>
    </row>
    <row r="58" spans="1:2">
      <c r="A58" s="14"/>
      <c r="B58" s="14"/>
    </row>
    <row r="59" spans="1:2">
      <c r="A59" s="14"/>
      <c r="B59" s="14"/>
    </row>
    <row r="60" spans="1:2">
      <c r="A60" s="14"/>
      <c r="B60" s="14"/>
    </row>
    <row r="61" spans="1:2">
      <c r="A61" s="14"/>
      <c r="B61" s="14"/>
    </row>
    <row r="62" spans="1:2">
      <c r="A62" s="14"/>
      <c r="B62" s="14"/>
    </row>
    <row r="63" spans="1:2">
      <c r="A63" s="14"/>
      <c r="B63" s="14"/>
    </row>
    <row r="64" spans="1:2">
      <c r="A64" s="14"/>
      <c r="B64" s="14"/>
    </row>
    <row r="65" spans="1:2">
      <c r="A65" s="14"/>
      <c r="B65" s="14"/>
    </row>
    <row r="66" spans="1:2">
      <c r="A66" s="14"/>
      <c r="B66" s="14"/>
    </row>
    <row r="67" spans="1:2">
      <c r="A67" s="14"/>
      <c r="B67" s="14"/>
    </row>
    <row r="68" spans="1:2">
      <c r="A68" s="14"/>
      <c r="B68" s="14"/>
    </row>
    <row r="69" spans="1:2">
      <c r="A69" s="14"/>
      <c r="B69" s="14"/>
    </row>
    <row r="70" spans="1:2">
      <c r="A70" s="14"/>
      <c r="B70" s="14"/>
    </row>
    <row r="71" spans="1:2">
      <c r="A71" s="14"/>
      <c r="B71" s="14"/>
    </row>
    <row r="72" spans="1:2">
      <c r="A72" s="14"/>
      <c r="B72" s="14"/>
    </row>
    <row r="73" spans="1:2">
      <c r="A73" s="14"/>
      <c r="B73" s="14"/>
    </row>
    <row r="74" spans="1:2">
      <c r="A74" s="14"/>
      <c r="B74" s="14"/>
    </row>
    <row r="75" spans="1:2">
      <c r="A75" s="14"/>
      <c r="B75" s="14"/>
    </row>
    <row r="76" spans="1:2">
      <c r="A76" s="14"/>
      <c r="B76" s="14"/>
    </row>
    <row r="77" spans="1:2">
      <c r="A77" s="14"/>
      <c r="B77" s="14"/>
    </row>
    <row r="78" spans="1:2">
      <c r="A78" s="14"/>
      <c r="B78" s="14"/>
    </row>
    <row r="79" spans="1:2">
      <c r="A79" s="14"/>
      <c r="B79" s="14"/>
    </row>
    <row r="80" spans="1:2">
      <c r="A80" s="14"/>
      <c r="B80" s="14"/>
    </row>
    <row r="81" spans="1:2">
      <c r="A81" s="14"/>
      <c r="B81" s="14"/>
    </row>
    <row r="82" spans="1:2">
      <c r="A82" s="14"/>
      <c r="B82" s="14"/>
    </row>
    <row r="83" spans="1:2">
      <c r="A83" s="14"/>
      <c r="B83" s="14"/>
    </row>
    <row r="84" spans="1:2">
      <c r="A84" s="14"/>
      <c r="B84" s="14"/>
    </row>
    <row r="85" spans="1:2">
      <c r="A85" s="14"/>
      <c r="B85" s="14"/>
    </row>
    <row r="86" spans="1:2">
      <c r="A86" s="14"/>
      <c r="B86" s="14"/>
    </row>
    <row r="87" spans="1:2">
      <c r="A87" s="14"/>
      <c r="B87" s="14"/>
    </row>
    <row r="88" spans="1:2">
      <c r="A88" s="14"/>
      <c r="B88" s="14"/>
    </row>
    <row r="89" spans="1:2">
      <c r="A89" s="14"/>
      <c r="B89" s="14"/>
    </row>
    <row r="90" spans="1:2">
      <c r="A90" s="14"/>
      <c r="B90" s="14"/>
    </row>
    <row r="91" spans="1:2">
      <c r="A91" s="14"/>
      <c r="B91" s="14"/>
    </row>
    <row r="92" spans="1:2">
      <c r="A92" s="14"/>
      <c r="B92" s="14"/>
    </row>
    <row r="93" spans="1:2">
      <c r="A93" s="14"/>
      <c r="B93" s="14"/>
    </row>
    <row r="94" spans="1:2">
      <c r="A94" s="14"/>
      <c r="B94" s="14"/>
    </row>
    <row r="95" spans="1:2">
      <c r="A95" s="14"/>
      <c r="B95" s="14"/>
    </row>
    <row r="96" spans="1:2">
      <c r="A96" s="14"/>
      <c r="B96" s="14"/>
    </row>
    <row r="97" spans="1:2">
      <c r="A97" s="14"/>
      <c r="B97" s="14"/>
    </row>
    <row r="98" spans="1:2">
      <c r="A98" s="14"/>
      <c r="B98" s="14"/>
    </row>
    <row r="99" spans="1:2">
      <c r="A99" s="14"/>
      <c r="B99" s="14"/>
    </row>
    <row r="100" spans="1:2">
      <c r="A100" s="14"/>
      <c r="B100" s="14"/>
    </row>
    <row r="101" spans="1:2">
      <c r="A101" s="14"/>
      <c r="B101" s="14"/>
    </row>
  </sheetData>
  <sheetProtection algorithmName="SHA-512" hashValue="DM1U8wUEBNNjTH3zZX6qXe8RRMCOonTYpSa7MTLGpN6cFCbYaozEwo4XPBp8Kl+GwL2D71bfvQfL+rlBbOsaLA==" saltValue="Nog+OWkCSZnGL55Weii0Kw==" spinCount="100000" sheet="1" objects="1" scenarios="1"/>
  <protectedRanges>
    <protectedRange sqref="F30" name="Diapazonas1_1"/>
  </protectedRanges>
  <mergeCells count="21"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B42:G42"/>
    <mergeCell ref="B35:G35"/>
    <mergeCell ref="A5:G6"/>
    <mergeCell ref="A7:G8"/>
    <mergeCell ref="A9:G10"/>
    <mergeCell ref="C14:G15"/>
    <mergeCell ref="E12:E13"/>
    <mergeCell ref="F12:G12"/>
    <mergeCell ref="C29:E29"/>
    <mergeCell ref="C30:E30"/>
    <mergeCell ref="C31:E31"/>
    <mergeCell ref="B34:G3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9103-E8E9-452E-B8A8-38834365D31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D4E3-4840-4044-83EF-F5CFAE15F96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2006-10-18T07:16:43Z</cp:lastPrinted>
  <dcterms:created xsi:type="dcterms:W3CDTF">2000-03-15T14:19:55Z</dcterms:created>
  <dcterms:modified xsi:type="dcterms:W3CDTF">2026-06-10T05:40:34Z</dcterms:modified>
</cp:coreProperties>
</file>